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6A012AE5-D9D5-4B56-B1C7-1CAC85EE40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4" i="1"/>
</calcChain>
</file>

<file path=xl/sharedStrings.xml><?xml version="1.0" encoding="utf-8"?>
<sst xmlns="http://schemas.openxmlformats.org/spreadsheetml/2006/main" count="242" uniqueCount="134">
  <si>
    <t>ITEM</t>
  </si>
  <si>
    <t>QUANT.</t>
  </si>
  <si>
    <t>UNID.</t>
  </si>
  <si>
    <t>DESCRIÇÃO DOS PRODUTOS</t>
  </si>
  <si>
    <t>ACICLOVIR 200MG APRES CX C/500 CPRS</t>
  </si>
  <si>
    <t>AAS 100 MG INF APRES CX C/30 CPRS</t>
  </si>
  <si>
    <t>ACIDO FOLICO 5MG APRES CX C/500 CPRS</t>
  </si>
  <si>
    <t>ACIDO FOLICO 0,2MG/ML COM 30 ML</t>
  </si>
  <si>
    <t xml:space="preserve">ACIDO FOLINICO 15MG </t>
  </si>
  <si>
    <t>ALBENDAZOL 400 MG APRES CX C/100 CPRS</t>
  </si>
  <si>
    <t>ALBENDAZOL 40MG/ML SUSPENSÃO FR. 10ML</t>
  </si>
  <si>
    <t>ALENDRONATO DE SÓDIO 70MG</t>
  </si>
  <si>
    <t>AMBROXOL 15MG/5ML PEDIATRICO</t>
  </si>
  <si>
    <t>AMBROXOL 30MG/5ML PEDIATRICO E ADULTO</t>
  </si>
  <si>
    <t>AMIODARONA 200MG APRES CX C/500 CPRS</t>
  </si>
  <si>
    <t>AMOXICILINA 50MG FRASCO 60ML</t>
  </si>
  <si>
    <t>AMOXICILINA 500MG APRES CAPS</t>
  </si>
  <si>
    <t>AMOXICILINA + CALVULONATO 250MG/5ML 100ML</t>
  </si>
  <si>
    <t>AMOXICILINA + CALVULONATO 500MG/125MG 100 ML</t>
  </si>
  <si>
    <t>AMOXICILINA + CALVULONATO 875MG/125MG</t>
  </si>
  <si>
    <t>ANLODIPINO 5MG APRES CX C/500 CPRS</t>
  </si>
  <si>
    <t>ANLODIPINO 10MG APRES CX C/30 CPRS</t>
  </si>
  <si>
    <t xml:space="preserve">ATENOLOL 100 MG APRES </t>
  </si>
  <si>
    <t>ATENOLOL 50MG APRES CX C/30 CPRS</t>
  </si>
  <si>
    <t>ATENOLOL 25MG APRES CX C/30 CPRS</t>
  </si>
  <si>
    <t>AZITROMICINA 40MG/ML PÓ SUSP</t>
  </si>
  <si>
    <t>AZITROMICINA 500MG</t>
  </si>
  <si>
    <t>BACLOFENO 10MG</t>
  </si>
  <si>
    <t>BROMETO DE IPRATRÓPIO INALATÓRIO 0,25MG/ML</t>
  </si>
  <si>
    <t>BUTILBROMETO DE ESCOPOLAMINA GOTAS</t>
  </si>
  <si>
    <t>BUTILBROMETO DE ESCOPOLAMINA + DIPIRONA</t>
  </si>
  <si>
    <t>PENICILINA G BENZATINA 1.200.000UI S/DIL</t>
  </si>
  <si>
    <t>CABONATO DE CÁLCIO+ COLECALCIFEROL 500MG+ 400UI</t>
  </si>
  <si>
    <t>CARVEDILOL 25MG APRES CX C/15 CPRS</t>
  </si>
  <si>
    <t>CARVEDILOL 12,5MG APRES CX C/30 CPRS</t>
  </si>
  <si>
    <t>CARVEDILOL 6,25MG APRES CX C/30 CPRS</t>
  </si>
  <si>
    <t>CARVEDILOL 3,125MG APRES CX C/30 CPRS</t>
  </si>
  <si>
    <t xml:space="preserve">CAPTOPRIL 25MG APRES </t>
  </si>
  <si>
    <t>CARBON CALCIO 500 MG+COLECAL 400UI APRES CX C/60 CP</t>
  </si>
  <si>
    <t>CEFALEXINA 500 MG APRES</t>
  </si>
  <si>
    <t>CEFALEXINA 250 MG SUSP ORAL FR 100ML</t>
  </si>
  <si>
    <t xml:space="preserve">CIPROFLOXACINA 500MG </t>
  </si>
  <si>
    <t>CLARITROMICINA 500MG</t>
  </si>
  <si>
    <t>CLOPIDOGREL 75MG</t>
  </si>
  <si>
    <t>CLORIDRATO DE TIAMINA 300MG</t>
  </si>
  <si>
    <t>DEXAMETASONA 0,1% 10 GR CREME CX/50 BIS</t>
  </si>
  <si>
    <t>DEXAMETASONA 4MG APRES CX C/10 CPRS</t>
  </si>
  <si>
    <t>DEXAMETASONA ELIXIR 0,5MG/5ML FRASCO 100 ML</t>
  </si>
  <si>
    <t>MALEATO DE DEXCLORFENIRAMINA 2MG/5ML FR 100ML</t>
  </si>
  <si>
    <t xml:space="preserve">DEXCLORAFENIRAMINA 2MG APRES </t>
  </si>
  <si>
    <t>DIGOXINA 0,25MG APRES CX C/30 CPRS</t>
  </si>
  <si>
    <t xml:space="preserve">DIPIRONA 500 MG APRES </t>
  </si>
  <si>
    <t>DIPIRONA GOTAS 500MG/ML FRASCO C/10ML</t>
  </si>
  <si>
    <t>MALEATO ENALAPRIL 5MG APRES CX C/30 CPRS</t>
  </si>
  <si>
    <t xml:space="preserve">ENALAPRIL 10MG </t>
  </si>
  <si>
    <t xml:space="preserve">ENALAPRIL 20MG </t>
  </si>
  <si>
    <t>ESPIRONOLACTONA 25MG APRES CX C/30 CPRS</t>
  </si>
  <si>
    <t>ESTRIOL 1MG/G</t>
  </si>
  <si>
    <t>ETINILESTRADIOL + LEVONORGESTREL 0,03MG + 0,15MG</t>
  </si>
  <si>
    <t>FENOTEROl GOTAS 5MG/ML FRASCO 20ML</t>
  </si>
  <si>
    <t>FLUCONAZOL 150 MG APRES CX C/100 CAPS</t>
  </si>
  <si>
    <t>FUROSEMIDA 40MG APRES CX C/500 CPRS</t>
  </si>
  <si>
    <t>GLIBENCLAMIDA 5MG APRES CX C/500 CPRS</t>
  </si>
  <si>
    <t>GLICLAZIDA 30MG APRES CX C/30 CPRS</t>
  </si>
  <si>
    <t xml:space="preserve">GLICAZIDA 60MG </t>
  </si>
  <si>
    <t>HIDROCLOROTIAZIDA 25 MG APRES CX C/500 CPRS</t>
  </si>
  <si>
    <t>HIDROCORTISONA 1% CREME</t>
  </si>
  <si>
    <t>HIDROXIDO DE ALUMINIO SUSP</t>
  </si>
  <si>
    <t>IBUPROFENO 600MG APRES CX C/20 CPRS</t>
  </si>
  <si>
    <t>IBUPROFENO 50MG/ML GOTAS FRASCO 30ML</t>
  </si>
  <si>
    <t>INSULINA NPH 10ML</t>
  </si>
  <si>
    <t>INSULINA NPH CANETA</t>
  </si>
  <si>
    <t>ISOSSORBIDA 5MG SUBLINGUAL</t>
  </si>
  <si>
    <t>ITRACONAZOL 100MG</t>
  </si>
  <si>
    <t>IVERMECTINA 6MG</t>
  </si>
  <si>
    <t>LACTULOSE 667MG/ML</t>
  </si>
  <si>
    <t>LEVODOPA+CLORIDRATO DE BENSERAZIDA 200/50MG APRES CX C/30 CPRS</t>
  </si>
  <si>
    <t>LEVODOPA + CARBIDOPA 200MG+ 50MG</t>
  </si>
  <si>
    <t>LEVOTIROXINA SODICA 100MCG APRES CX C/30 CPRS</t>
  </si>
  <si>
    <t>LEVOTIROXINA SODICA 50MCG APRES CX C/30 CPRS</t>
  </si>
  <si>
    <t>LEVOTIROXINA SODICA 25MCG APRES CX C/30 CPRS</t>
  </si>
  <si>
    <t>LORATADINA 10MG</t>
  </si>
  <si>
    <t>LORATADINA 1MG/ML FR 100ML</t>
  </si>
  <si>
    <t>LOSARTANA POTASSICA 50MG APRES CX C/960 CPRS</t>
  </si>
  <si>
    <t>METFORMINA 500 MG</t>
  </si>
  <si>
    <t>METFORMINA 850 MG APRES CX C/60 CPRS</t>
  </si>
  <si>
    <t>METOPROLOL SUCCINATO 50MG APRES CX.C/30 CPRS</t>
  </si>
  <si>
    <t>METILDOPA 250MG</t>
  </si>
  <si>
    <t>METOCLOPRAMIDA 10MG</t>
  </si>
  <si>
    <t>METOCLOPRAMIDA 4MG/ML</t>
  </si>
  <si>
    <t>METOPROLOL 100MG</t>
  </si>
  <si>
    <t>METOPROLOL 25MG</t>
  </si>
  <si>
    <t>METOPROLOL 50MG</t>
  </si>
  <si>
    <t>METRONIDAZOL 100 mg/g (10%) GEL VAGINAL</t>
  </si>
  <si>
    <t>METRONIDAZOL 250MG APRES CX C/600 CPRS</t>
  </si>
  <si>
    <t>MEDROXIPROGESTERONA SOLUÇÃO INJETAVEL 150MG/ML (TRIMESTRAL)</t>
  </si>
  <si>
    <t>MICONAZOL 20MG/G CREME VAGINAL 80G+APLICADOR C/50 BIS</t>
  </si>
  <si>
    <t>NIFEDIPINA 10MG</t>
  </si>
  <si>
    <t>NIFEDIPINA 20MG</t>
  </si>
  <si>
    <t>NISTATINA 100.000UI/ML 30ML</t>
  </si>
  <si>
    <t>NEOMICINA + BACITRACINA POMADA</t>
  </si>
  <si>
    <t>NORETISTERONA + VAL. ESTRADIOL SOLUÇÃO INJETÁVEL 50MG+5MG (MENSAL)</t>
  </si>
  <si>
    <t>OMEPRAZOL 20MG CAPS</t>
  </si>
  <si>
    <t>PARACETAMOL 200MG/ML FR 10ML</t>
  </si>
  <si>
    <t>PARACETAMOL 500MG APRES CX C/500 CPRS</t>
  </si>
  <si>
    <t>PREDNISONA 5MG APRES CX C/500 CPRS</t>
  </si>
  <si>
    <t>PREDNISONA 20MG APRES CX C/500 CPRS</t>
  </si>
  <si>
    <t>PROMETAZINA 25MG APRES CX C/200 CPRS</t>
  </si>
  <si>
    <t>PROPRANOLOL 40MG</t>
  </si>
  <si>
    <t>CLORETO DE SODIO 3,5G,CLORETO DE POTASSIO 1,5G, CITRATO DE SODIO 2,9G, GLICOSE 20G</t>
  </si>
  <si>
    <t>SALBUTAMOL 100MCG SPRAY FRASCO C/200 DOSES</t>
  </si>
  <si>
    <t xml:space="preserve">SINVASTATINA 20MG </t>
  </si>
  <si>
    <t>SINVASTATINA 40MG</t>
  </si>
  <si>
    <t xml:space="preserve">SULFA+TRIMETOPRIMA 400MG+80MG </t>
  </si>
  <si>
    <t>SULFA+TRIMETOPRIMA SUSP. FR.C/ 100 ML</t>
  </si>
  <si>
    <t>SULFATO FERROSO 125MG/ML FRASCO 30ML</t>
  </si>
  <si>
    <t>SULFATO FERROSO 40MG 14MG FE APRES CX C/500 DRAGEAS</t>
  </si>
  <si>
    <t>TIMOLOL 0,5% SOL. OFT FRASCO 5 ML</t>
  </si>
  <si>
    <t>VARFARINA SODICA 5MG APRES CX C/30 CPRS</t>
  </si>
  <si>
    <t>COMPRIMIDOS</t>
  </si>
  <si>
    <t>FRASCOS</t>
  </si>
  <si>
    <t>F/A</t>
  </si>
  <si>
    <t>CP</t>
  </si>
  <si>
    <t>TUBOS</t>
  </si>
  <si>
    <t>TB</t>
  </si>
  <si>
    <t>AMPOLA</t>
  </si>
  <si>
    <t>CANETA</t>
  </si>
  <si>
    <t>AMPOLAS</t>
  </si>
  <si>
    <t>CAPSULA</t>
  </si>
  <si>
    <t>ENVELOPE</t>
  </si>
  <si>
    <t>PREÇO UNITÁRIO</t>
  </si>
  <si>
    <t>PREÇO TOTAL</t>
  </si>
  <si>
    <t>VALOR GLOBAL</t>
  </si>
  <si>
    <t>LOTE 01 - MEDICAMENTOS DE FARMÁCIA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</si>
</sst>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4" x14ac:knownFonts="1">
    <font>
      <sz val="11"/>
      <color theme="1"/>
      <name val="Calibri"/>
      <family val="2"/>
      <scheme val="minor"/>
    </font>
    <font>
      <sz val="10"/>
      <name val="Cambria"/>
      <family val="1"/>
    </font>
    <font>
      <b/>
      <sz val="10"/>
      <name val="Cambria"/>
      <family val="1"/>
    </font>
    <font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3" borderId="0" xfId="0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1"/>
  <sheetViews>
    <sheetView tabSelected="1" workbookViewId="0">
      <selection activeCell="L5" sqref="L5"/>
    </sheetView>
  </sheetViews>
  <sheetFormatPr defaultRowHeight="15" x14ac:dyDescent="0.25"/>
  <cols>
    <col min="1" max="1" width="6.42578125" style="13" bestFit="1" customWidth="1"/>
    <col min="2" max="2" width="9.28515625" style="14" bestFit="1" customWidth="1"/>
    <col min="3" max="3" width="16" style="14" customWidth="1"/>
    <col min="4" max="4" width="41.28515625" style="14" customWidth="1"/>
    <col min="5" max="5" width="10.85546875" style="15" bestFit="1" customWidth="1"/>
    <col min="6" max="6" width="16.5703125" style="13" customWidth="1"/>
  </cols>
  <sheetData>
    <row r="1" spans="1:6" s="1" customFormat="1" ht="18" customHeight="1" x14ac:dyDescent="0.25">
      <c r="A1" s="19" t="s">
        <v>133</v>
      </c>
      <c r="B1" s="20"/>
      <c r="C1" s="20"/>
      <c r="D1" s="20"/>
      <c r="E1" s="20"/>
      <c r="F1" s="21"/>
    </row>
    <row r="2" spans="1:6" s="1" customFormat="1" ht="25.5" customHeight="1" x14ac:dyDescent="0.25">
      <c r="A2" s="22" t="s">
        <v>0</v>
      </c>
      <c r="B2" s="22" t="s">
        <v>1</v>
      </c>
      <c r="C2" s="23" t="s">
        <v>2</v>
      </c>
      <c r="D2" s="22" t="s">
        <v>3</v>
      </c>
      <c r="E2" s="24" t="s">
        <v>130</v>
      </c>
      <c r="F2" s="24" t="s">
        <v>131</v>
      </c>
    </row>
    <row r="3" spans="1:6" s="1" customFormat="1" x14ac:dyDescent="0.25">
      <c r="A3" s="22"/>
      <c r="B3" s="22"/>
      <c r="C3" s="23"/>
      <c r="D3" s="22"/>
      <c r="E3" s="25"/>
      <c r="F3" s="25"/>
    </row>
    <row r="4" spans="1:6" x14ac:dyDescent="0.25">
      <c r="A4" s="3">
        <v>1</v>
      </c>
      <c r="B4" s="4">
        <v>5000</v>
      </c>
      <c r="C4" s="2" t="s">
        <v>119</v>
      </c>
      <c r="D4" s="2" t="s">
        <v>4</v>
      </c>
      <c r="E4" s="5">
        <v>0.52</v>
      </c>
      <c r="F4" s="6">
        <f>E4*B4</f>
        <v>2600</v>
      </c>
    </row>
    <row r="5" spans="1:6" x14ac:dyDescent="0.25">
      <c r="A5" s="3">
        <v>2</v>
      </c>
      <c r="B5" s="4">
        <v>180000</v>
      </c>
      <c r="C5" s="2" t="s">
        <v>119</v>
      </c>
      <c r="D5" s="2" t="s">
        <v>5</v>
      </c>
      <c r="E5" s="5">
        <v>0.77</v>
      </c>
      <c r="F5" s="6">
        <f t="shared" ref="F5:F68" si="0">E5*B5</f>
        <v>138600</v>
      </c>
    </row>
    <row r="6" spans="1:6" x14ac:dyDescent="0.25">
      <c r="A6" s="3">
        <v>3</v>
      </c>
      <c r="B6" s="4">
        <v>80000</v>
      </c>
      <c r="C6" s="2" t="s">
        <v>119</v>
      </c>
      <c r="D6" s="2" t="s">
        <v>6</v>
      </c>
      <c r="E6" s="5">
        <v>0.05</v>
      </c>
      <c r="F6" s="6">
        <f t="shared" si="0"/>
        <v>4000</v>
      </c>
    </row>
    <row r="7" spans="1:6" x14ac:dyDescent="0.25">
      <c r="A7" s="3">
        <v>4</v>
      </c>
      <c r="B7" s="4">
        <v>3000</v>
      </c>
      <c r="C7" s="2" t="s">
        <v>120</v>
      </c>
      <c r="D7" s="2" t="s">
        <v>7</v>
      </c>
      <c r="E7" s="5">
        <v>3.69</v>
      </c>
      <c r="F7" s="6">
        <f t="shared" si="0"/>
        <v>11070</v>
      </c>
    </row>
    <row r="8" spans="1:6" x14ac:dyDescent="0.25">
      <c r="A8" s="3">
        <v>5</v>
      </c>
      <c r="B8" s="4">
        <v>7000</v>
      </c>
      <c r="C8" s="2" t="s">
        <v>119</v>
      </c>
      <c r="D8" s="2" t="s">
        <v>8</v>
      </c>
      <c r="E8" s="5">
        <v>2.2999999999999998</v>
      </c>
      <c r="F8" s="6">
        <f t="shared" si="0"/>
        <v>16099.999999999998</v>
      </c>
    </row>
    <row r="9" spans="1:6" x14ac:dyDescent="0.25">
      <c r="A9" s="3">
        <v>6</v>
      </c>
      <c r="B9" s="4">
        <v>10000</v>
      </c>
      <c r="C9" s="2" t="s">
        <v>119</v>
      </c>
      <c r="D9" s="2" t="s">
        <v>9</v>
      </c>
      <c r="E9" s="5">
        <v>0.42</v>
      </c>
      <c r="F9" s="6">
        <f t="shared" si="0"/>
        <v>4200</v>
      </c>
    </row>
    <row r="10" spans="1:6" x14ac:dyDescent="0.25">
      <c r="A10" s="3">
        <v>7</v>
      </c>
      <c r="B10" s="4">
        <v>3000</v>
      </c>
      <c r="C10" s="2" t="s">
        <v>120</v>
      </c>
      <c r="D10" s="2" t="s">
        <v>10</v>
      </c>
      <c r="E10" s="5">
        <v>1.41</v>
      </c>
      <c r="F10" s="6">
        <f t="shared" si="0"/>
        <v>4230</v>
      </c>
    </row>
    <row r="11" spans="1:6" x14ac:dyDescent="0.25">
      <c r="A11" s="3">
        <v>8</v>
      </c>
      <c r="B11" s="4">
        <v>10000</v>
      </c>
      <c r="C11" s="2" t="s">
        <v>119</v>
      </c>
      <c r="D11" s="7" t="s">
        <v>11</v>
      </c>
      <c r="E11" s="5">
        <v>0.31</v>
      </c>
      <c r="F11" s="6">
        <f t="shared" si="0"/>
        <v>3100</v>
      </c>
    </row>
    <row r="12" spans="1:6" x14ac:dyDescent="0.25">
      <c r="A12" s="3">
        <v>9</v>
      </c>
      <c r="B12" s="4">
        <v>3000</v>
      </c>
      <c r="C12" s="2" t="s">
        <v>120</v>
      </c>
      <c r="D12" s="7" t="s">
        <v>12</v>
      </c>
      <c r="E12" s="5">
        <v>3.01</v>
      </c>
      <c r="F12" s="6">
        <f t="shared" si="0"/>
        <v>9030</v>
      </c>
    </row>
    <row r="13" spans="1:6" x14ac:dyDescent="0.25">
      <c r="A13" s="3">
        <v>10</v>
      </c>
      <c r="B13" s="4">
        <v>3000</v>
      </c>
      <c r="C13" s="2" t="s">
        <v>120</v>
      </c>
      <c r="D13" s="8" t="s">
        <v>13</v>
      </c>
      <c r="E13" s="5">
        <v>4.5599999999999996</v>
      </c>
      <c r="F13" s="6">
        <f t="shared" si="0"/>
        <v>13679.999999999998</v>
      </c>
    </row>
    <row r="14" spans="1:6" x14ac:dyDescent="0.25">
      <c r="A14" s="3">
        <v>11</v>
      </c>
      <c r="B14" s="4">
        <v>5000</v>
      </c>
      <c r="C14" s="2" t="s">
        <v>119</v>
      </c>
      <c r="D14" s="9" t="s">
        <v>14</v>
      </c>
      <c r="E14" s="5">
        <v>0.45</v>
      </c>
      <c r="F14" s="6">
        <f t="shared" si="0"/>
        <v>2250</v>
      </c>
    </row>
    <row r="15" spans="1:6" x14ac:dyDescent="0.25">
      <c r="A15" s="3">
        <v>12</v>
      </c>
      <c r="B15" s="4">
        <v>4000</v>
      </c>
      <c r="C15" s="2" t="s">
        <v>120</v>
      </c>
      <c r="D15" s="2" t="s">
        <v>15</v>
      </c>
      <c r="E15" s="5">
        <v>6.17</v>
      </c>
      <c r="F15" s="6">
        <f t="shared" si="0"/>
        <v>24680</v>
      </c>
    </row>
    <row r="16" spans="1:6" x14ac:dyDescent="0.25">
      <c r="A16" s="3">
        <v>13</v>
      </c>
      <c r="B16" s="4">
        <v>150000</v>
      </c>
      <c r="C16" s="2" t="s">
        <v>119</v>
      </c>
      <c r="D16" s="2" t="s">
        <v>16</v>
      </c>
      <c r="E16" s="5">
        <v>1.79</v>
      </c>
      <c r="F16" s="6">
        <f t="shared" si="0"/>
        <v>268500</v>
      </c>
    </row>
    <row r="17" spans="1:6" ht="26.25" x14ac:dyDescent="0.25">
      <c r="A17" s="3">
        <v>14</v>
      </c>
      <c r="B17" s="4">
        <v>1000</v>
      </c>
      <c r="C17" s="2" t="s">
        <v>120</v>
      </c>
      <c r="D17" s="8" t="s">
        <v>17</v>
      </c>
      <c r="E17" s="5">
        <v>15.99</v>
      </c>
      <c r="F17" s="6">
        <f t="shared" si="0"/>
        <v>15990</v>
      </c>
    </row>
    <row r="18" spans="1:6" ht="26.25" x14ac:dyDescent="0.25">
      <c r="A18" s="3">
        <v>15</v>
      </c>
      <c r="B18" s="4">
        <v>20000</v>
      </c>
      <c r="C18" s="2" t="s">
        <v>120</v>
      </c>
      <c r="D18" s="8" t="s">
        <v>18</v>
      </c>
      <c r="E18" s="5">
        <v>15.99</v>
      </c>
      <c r="F18" s="6">
        <f t="shared" si="0"/>
        <v>319800</v>
      </c>
    </row>
    <row r="19" spans="1:6" ht="18.75" customHeight="1" x14ac:dyDescent="0.25">
      <c r="A19" s="3">
        <v>16</v>
      </c>
      <c r="B19" s="4">
        <v>80000</v>
      </c>
      <c r="C19" s="2" t="s">
        <v>119</v>
      </c>
      <c r="D19" s="10" t="s">
        <v>19</v>
      </c>
      <c r="E19" s="5">
        <v>1.04</v>
      </c>
      <c r="F19" s="6">
        <f t="shared" si="0"/>
        <v>83200</v>
      </c>
    </row>
    <row r="20" spans="1:6" x14ac:dyDescent="0.25">
      <c r="A20" s="3">
        <v>17</v>
      </c>
      <c r="B20" s="4">
        <v>150000</v>
      </c>
      <c r="C20" s="2" t="s">
        <v>119</v>
      </c>
      <c r="D20" s="2" t="s">
        <v>20</v>
      </c>
      <c r="E20" s="5">
        <v>0.43</v>
      </c>
      <c r="F20" s="6">
        <f t="shared" si="0"/>
        <v>64500</v>
      </c>
    </row>
    <row r="21" spans="1:6" x14ac:dyDescent="0.25">
      <c r="A21" s="3">
        <v>18</v>
      </c>
      <c r="B21" s="4">
        <v>200000</v>
      </c>
      <c r="C21" s="2" t="s">
        <v>119</v>
      </c>
      <c r="D21" s="2" t="s">
        <v>21</v>
      </c>
      <c r="E21" s="5">
        <v>0.68</v>
      </c>
      <c r="F21" s="6">
        <f t="shared" si="0"/>
        <v>136000</v>
      </c>
    </row>
    <row r="22" spans="1:6" x14ac:dyDescent="0.25">
      <c r="A22" s="3">
        <v>19</v>
      </c>
      <c r="B22" s="4">
        <v>15000</v>
      </c>
      <c r="C22" s="2" t="s">
        <v>119</v>
      </c>
      <c r="D22" s="2" t="s">
        <v>22</v>
      </c>
      <c r="E22" s="5">
        <v>0.34</v>
      </c>
      <c r="F22" s="6">
        <f t="shared" si="0"/>
        <v>5100</v>
      </c>
    </row>
    <row r="23" spans="1:6" x14ac:dyDescent="0.25">
      <c r="A23" s="3">
        <v>20</v>
      </c>
      <c r="B23" s="4">
        <v>60000</v>
      </c>
      <c r="C23" s="2" t="s">
        <v>119</v>
      </c>
      <c r="D23" s="2" t="s">
        <v>23</v>
      </c>
      <c r="E23" s="5">
        <v>0.1</v>
      </c>
      <c r="F23" s="6">
        <f t="shared" si="0"/>
        <v>6000</v>
      </c>
    </row>
    <row r="24" spans="1:6" x14ac:dyDescent="0.25">
      <c r="A24" s="3">
        <v>21</v>
      </c>
      <c r="B24" s="4">
        <v>80000</v>
      </c>
      <c r="C24" s="2" t="s">
        <v>119</v>
      </c>
      <c r="D24" s="2" t="s">
        <v>24</v>
      </c>
      <c r="E24" s="5">
        <v>0.4</v>
      </c>
      <c r="F24" s="6">
        <f t="shared" si="0"/>
        <v>32000</v>
      </c>
    </row>
    <row r="25" spans="1:6" x14ac:dyDescent="0.25">
      <c r="A25" s="3">
        <v>22</v>
      </c>
      <c r="B25" s="4">
        <v>4000</v>
      </c>
      <c r="C25" s="2" t="s">
        <v>120</v>
      </c>
      <c r="D25" s="7" t="s">
        <v>25</v>
      </c>
      <c r="E25" s="5">
        <v>5.63</v>
      </c>
      <c r="F25" s="6">
        <f t="shared" si="0"/>
        <v>22520</v>
      </c>
    </row>
    <row r="26" spans="1:6" x14ac:dyDescent="0.25">
      <c r="A26" s="3">
        <v>23</v>
      </c>
      <c r="B26" s="4">
        <v>26000</v>
      </c>
      <c r="C26" s="2" t="s">
        <v>119</v>
      </c>
      <c r="D26" s="7" t="s">
        <v>26</v>
      </c>
      <c r="E26" s="5">
        <v>0.69</v>
      </c>
      <c r="F26" s="6">
        <f t="shared" si="0"/>
        <v>17940</v>
      </c>
    </row>
    <row r="27" spans="1:6" x14ac:dyDescent="0.25">
      <c r="A27" s="3">
        <v>24</v>
      </c>
      <c r="B27" s="4">
        <v>14000</v>
      </c>
      <c r="C27" s="2" t="s">
        <v>119</v>
      </c>
      <c r="D27" s="7" t="s">
        <v>27</v>
      </c>
      <c r="E27" s="5">
        <v>0.14000000000000001</v>
      </c>
      <c r="F27" s="6">
        <f t="shared" si="0"/>
        <v>1960.0000000000002</v>
      </c>
    </row>
    <row r="28" spans="1:6" ht="26.25" x14ac:dyDescent="0.25">
      <c r="A28" s="3">
        <v>25</v>
      </c>
      <c r="B28" s="4">
        <v>2000</v>
      </c>
      <c r="C28" s="2" t="s">
        <v>120</v>
      </c>
      <c r="D28" s="8" t="s">
        <v>28</v>
      </c>
      <c r="E28" s="5">
        <v>1.5</v>
      </c>
      <c r="F28" s="6">
        <f t="shared" si="0"/>
        <v>3000</v>
      </c>
    </row>
    <row r="29" spans="1:6" x14ac:dyDescent="0.25">
      <c r="A29" s="3">
        <v>26</v>
      </c>
      <c r="B29" s="4">
        <v>1000</v>
      </c>
      <c r="C29" s="2" t="s">
        <v>120</v>
      </c>
      <c r="D29" s="7" t="s">
        <v>29</v>
      </c>
      <c r="E29" s="5">
        <v>1.43</v>
      </c>
      <c r="F29" s="6">
        <f t="shared" si="0"/>
        <v>1430</v>
      </c>
    </row>
    <row r="30" spans="1:6" ht="26.25" x14ac:dyDescent="0.25">
      <c r="A30" s="3">
        <v>27</v>
      </c>
      <c r="B30" s="4">
        <v>2000</v>
      </c>
      <c r="C30" s="2" t="s">
        <v>120</v>
      </c>
      <c r="D30" s="8" t="s">
        <v>30</v>
      </c>
      <c r="E30" s="5">
        <v>1.46</v>
      </c>
      <c r="F30" s="6">
        <f t="shared" si="0"/>
        <v>2920</v>
      </c>
    </row>
    <row r="31" spans="1:6" x14ac:dyDescent="0.25">
      <c r="A31" s="3">
        <v>28</v>
      </c>
      <c r="B31" s="4">
        <v>3000</v>
      </c>
      <c r="C31" s="2" t="s">
        <v>121</v>
      </c>
      <c r="D31" s="2" t="s">
        <v>31</v>
      </c>
      <c r="E31" s="5">
        <v>5.25</v>
      </c>
      <c r="F31" s="6">
        <f t="shared" si="0"/>
        <v>15750</v>
      </c>
    </row>
    <row r="32" spans="1:6" ht="26.25" x14ac:dyDescent="0.25">
      <c r="A32" s="3">
        <v>29</v>
      </c>
      <c r="B32" s="4">
        <v>1200000</v>
      </c>
      <c r="C32" s="2" t="s">
        <v>122</v>
      </c>
      <c r="D32" s="8" t="s">
        <v>32</v>
      </c>
      <c r="E32" s="5">
        <v>0.16</v>
      </c>
      <c r="F32" s="6">
        <f t="shared" si="0"/>
        <v>192000</v>
      </c>
    </row>
    <row r="33" spans="1:6" x14ac:dyDescent="0.25">
      <c r="A33" s="3">
        <v>30</v>
      </c>
      <c r="B33" s="4">
        <v>35000</v>
      </c>
      <c r="C33" s="2" t="s">
        <v>119</v>
      </c>
      <c r="D33" s="2" t="s">
        <v>33</v>
      </c>
      <c r="E33" s="5">
        <v>0.2</v>
      </c>
      <c r="F33" s="6">
        <f t="shared" si="0"/>
        <v>7000</v>
      </c>
    </row>
    <row r="34" spans="1:6" x14ac:dyDescent="0.25">
      <c r="A34" s="3">
        <v>31</v>
      </c>
      <c r="B34" s="4">
        <v>40000</v>
      </c>
      <c r="C34" s="2" t="s">
        <v>119</v>
      </c>
      <c r="D34" s="2" t="s">
        <v>34</v>
      </c>
      <c r="E34" s="5">
        <v>0.12</v>
      </c>
      <c r="F34" s="6">
        <f t="shared" si="0"/>
        <v>4800</v>
      </c>
    </row>
    <row r="35" spans="1:6" x14ac:dyDescent="0.25">
      <c r="A35" s="3">
        <v>32</v>
      </c>
      <c r="B35" s="4">
        <v>40000</v>
      </c>
      <c r="C35" s="2" t="s">
        <v>119</v>
      </c>
      <c r="D35" s="2" t="s">
        <v>35</v>
      </c>
      <c r="E35" s="5">
        <v>0.11</v>
      </c>
      <c r="F35" s="6">
        <f t="shared" si="0"/>
        <v>4400</v>
      </c>
    </row>
    <row r="36" spans="1:6" x14ac:dyDescent="0.25">
      <c r="A36" s="3">
        <v>33</v>
      </c>
      <c r="B36" s="4">
        <v>20000</v>
      </c>
      <c r="C36" s="2" t="s">
        <v>119</v>
      </c>
      <c r="D36" s="2" t="s">
        <v>36</v>
      </c>
      <c r="E36" s="5">
        <v>0.12</v>
      </c>
      <c r="F36" s="6">
        <f t="shared" si="0"/>
        <v>2400</v>
      </c>
    </row>
    <row r="37" spans="1:6" x14ac:dyDescent="0.25">
      <c r="A37" s="3">
        <v>34</v>
      </c>
      <c r="B37" s="4">
        <v>55000</v>
      </c>
      <c r="C37" s="2" t="s">
        <v>119</v>
      </c>
      <c r="D37" s="2" t="s">
        <v>37</v>
      </c>
      <c r="E37" s="5">
        <v>0.06</v>
      </c>
      <c r="F37" s="6">
        <f t="shared" si="0"/>
        <v>3300</v>
      </c>
    </row>
    <row r="38" spans="1:6" ht="25.5" x14ac:dyDescent="0.25">
      <c r="A38" s="3">
        <v>35</v>
      </c>
      <c r="B38" s="4">
        <v>5000</v>
      </c>
      <c r="C38" s="2" t="s">
        <v>119</v>
      </c>
      <c r="D38" s="2" t="s">
        <v>38</v>
      </c>
      <c r="E38" s="5">
        <v>0.09</v>
      </c>
      <c r="F38" s="6">
        <f t="shared" si="0"/>
        <v>450</v>
      </c>
    </row>
    <row r="39" spans="1:6" x14ac:dyDescent="0.25">
      <c r="A39" s="3">
        <v>36</v>
      </c>
      <c r="B39" s="4">
        <v>75000</v>
      </c>
      <c r="C39" s="2" t="s">
        <v>119</v>
      </c>
      <c r="D39" s="2" t="s">
        <v>39</v>
      </c>
      <c r="E39" s="5">
        <v>0.7</v>
      </c>
      <c r="F39" s="6">
        <f t="shared" si="0"/>
        <v>52500</v>
      </c>
    </row>
    <row r="40" spans="1:6" x14ac:dyDescent="0.25">
      <c r="A40" s="3">
        <v>37</v>
      </c>
      <c r="B40" s="4">
        <v>5000</v>
      </c>
      <c r="C40" s="2" t="s">
        <v>120</v>
      </c>
      <c r="D40" s="2" t="s">
        <v>40</v>
      </c>
      <c r="E40" s="5">
        <v>8.76</v>
      </c>
      <c r="F40" s="6">
        <f t="shared" si="0"/>
        <v>43800</v>
      </c>
    </row>
    <row r="41" spans="1:6" x14ac:dyDescent="0.25">
      <c r="A41" s="3">
        <v>38</v>
      </c>
      <c r="B41" s="4">
        <v>55000</v>
      </c>
      <c r="C41" s="2" t="s">
        <v>119</v>
      </c>
      <c r="D41" s="2" t="s">
        <v>41</v>
      </c>
      <c r="E41" s="5">
        <v>0.18</v>
      </c>
      <c r="F41" s="6">
        <f t="shared" si="0"/>
        <v>9900</v>
      </c>
    </row>
    <row r="42" spans="1:6" x14ac:dyDescent="0.25">
      <c r="A42" s="3">
        <v>39</v>
      </c>
      <c r="B42" s="11">
        <v>10000</v>
      </c>
      <c r="C42" s="2" t="s">
        <v>119</v>
      </c>
      <c r="D42" s="7" t="s">
        <v>42</v>
      </c>
      <c r="E42" s="5">
        <v>1.48</v>
      </c>
      <c r="F42" s="6">
        <f t="shared" si="0"/>
        <v>14800</v>
      </c>
    </row>
    <row r="43" spans="1:6" x14ac:dyDescent="0.25">
      <c r="A43" s="3">
        <v>40</v>
      </c>
      <c r="B43" s="11">
        <v>30000</v>
      </c>
      <c r="C43" s="2" t="s">
        <v>119</v>
      </c>
      <c r="D43" s="7" t="s">
        <v>43</v>
      </c>
      <c r="E43" s="5">
        <v>0.24</v>
      </c>
      <c r="F43" s="6">
        <f t="shared" si="0"/>
        <v>7200</v>
      </c>
    </row>
    <row r="44" spans="1:6" x14ac:dyDescent="0.25">
      <c r="A44" s="3">
        <v>41</v>
      </c>
      <c r="B44" s="4">
        <v>10000</v>
      </c>
      <c r="C44" s="2" t="s">
        <v>119</v>
      </c>
      <c r="D44" s="7" t="s">
        <v>44</v>
      </c>
      <c r="E44" s="5">
        <v>0.2</v>
      </c>
      <c r="F44" s="6">
        <f t="shared" si="0"/>
        <v>2000</v>
      </c>
    </row>
    <row r="45" spans="1:6" x14ac:dyDescent="0.25">
      <c r="A45" s="3">
        <v>42</v>
      </c>
      <c r="B45" s="4">
        <v>3000</v>
      </c>
      <c r="C45" s="2" t="s">
        <v>123</v>
      </c>
      <c r="D45" s="2" t="s">
        <v>45</v>
      </c>
      <c r="E45" s="5">
        <v>2.17</v>
      </c>
      <c r="F45" s="6">
        <f t="shared" si="0"/>
        <v>6510</v>
      </c>
    </row>
    <row r="46" spans="1:6" x14ac:dyDescent="0.25">
      <c r="A46" s="3">
        <v>43</v>
      </c>
      <c r="B46" s="4">
        <v>15000</v>
      </c>
      <c r="C46" s="2" t="s">
        <v>119</v>
      </c>
      <c r="D46" s="2" t="s">
        <v>46</v>
      </c>
      <c r="E46" s="5">
        <v>0.31</v>
      </c>
      <c r="F46" s="6">
        <f t="shared" si="0"/>
        <v>4650</v>
      </c>
    </row>
    <row r="47" spans="1:6" ht="25.5" x14ac:dyDescent="0.25">
      <c r="A47" s="3">
        <v>44</v>
      </c>
      <c r="B47" s="4">
        <v>5000</v>
      </c>
      <c r="C47" s="2" t="s">
        <v>120</v>
      </c>
      <c r="D47" s="2" t="s">
        <v>47</v>
      </c>
      <c r="E47" s="5">
        <v>2.17</v>
      </c>
      <c r="F47" s="6">
        <f t="shared" si="0"/>
        <v>10850</v>
      </c>
    </row>
    <row r="48" spans="1:6" ht="25.5" x14ac:dyDescent="0.25">
      <c r="A48" s="3">
        <v>45</v>
      </c>
      <c r="B48" s="4">
        <v>5000</v>
      </c>
      <c r="C48" s="2" t="s">
        <v>120</v>
      </c>
      <c r="D48" s="2" t="s">
        <v>48</v>
      </c>
      <c r="E48" s="5">
        <v>2.2999999999999998</v>
      </c>
      <c r="F48" s="6">
        <f t="shared" si="0"/>
        <v>11500</v>
      </c>
    </row>
    <row r="49" spans="1:6" x14ac:dyDescent="0.25">
      <c r="A49" s="3">
        <v>46</v>
      </c>
      <c r="B49" s="4">
        <v>25000</v>
      </c>
      <c r="C49" s="2" t="s">
        <v>119</v>
      </c>
      <c r="D49" s="2" t="s">
        <v>49</v>
      </c>
      <c r="E49" s="5">
        <v>0.06</v>
      </c>
      <c r="F49" s="6">
        <f t="shared" si="0"/>
        <v>1500</v>
      </c>
    </row>
    <row r="50" spans="1:6" x14ac:dyDescent="0.25">
      <c r="A50" s="3">
        <v>47</v>
      </c>
      <c r="B50" s="4">
        <v>10000</v>
      </c>
      <c r="C50" s="2" t="s">
        <v>119</v>
      </c>
      <c r="D50" s="2" t="s">
        <v>50</v>
      </c>
      <c r="E50" s="5">
        <v>0.14000000000000001</v>
      </c>
      <c r="F50" s="6">
        <f t="shared" si="0"/>
        <v>1400.0000000000002</v>
      </c>
    </row>
    <row r="51" spans="1:6" x14ac:dyDescent="0.25">
      <c r="A51" s="3">
        <v>48</v>
      </c>
      <c r="B51" s="4">
        <v>250000</v>
      </c>
      <c r="C51" s="2" t="s">
        <v>119</v>
      </c>
      <c r="D51" s="2" t="s">
        <v>51</v>
      </c>
      <c r="E51" s="5">
        <v>0.23</v>
      </c>
      <c r="F51" s="6">
        <f t="shared" si="0"/>
        <v>57500</v>
      </c>
    </row>
    <row r="52" spans="1:6" x14ac:dyDescent="0.25">
      <c r="A52" s="3">
        <v>49</v>
      </c>
      <c r="B52" s="4">
        <v>4000</v>
      </c>
      <c r="C52" s="2" t="s">
        <v>120</v>
      </c>
      <c r="D52" s="2" t="s">
        <v>52</v>
      </c>
      <c r="E52" s="5">
        <v>1.59</v>
      </c>
      <c r="F52" s="6">
        <f t="shared" si="0"/>
        <v>6360</v>
      </c>
    </row>
    <row r="53" spans="1:6" x14ac:dyDescent="0.25">
      <c r="A53" s="3">
        <v>50</v>
      </c>
      <c r="B53" s="4">
        <v>60000</v>
      </c>
      <c r="C53" s="2" t="s">
        <v>119</v>
      </c>
      <c r="D53" s="2" t="s">
        <v>53</v>
      </c>
      <c r="E53" s="5">
        <v>0.08</v>
      </c>
      <c r="F53" s="6">
        <f t="shared" si="0"/>
        <v>4800</v>
      </c>
    </row>
    <row r="54" spans="1:6" x14ac:dyDescent="0.25">
      <c r="A54" s="3">
        <v>51</v>
      </c>
      <c r="B54" s="4">
        <v>50000</v>
      </c>
      <c r="C54" s="2" t="s">
        <v>119</v>
      </c>
      <c r="D54" s="2" t="s">
        <v>54</v>
      </c>
      <c r="E54" s="5">
        <v>0.05</v>
      </c>
      <c r="F54" s="6">
        <f t="shared" si="0"/>
        <v>2500</v>
      </c>
    </row>
    <row r="55" spans="1:6" x14ac:dyDescent="0.25">
      <c r="A55" s="3">
        <v>52</v>
      </c>
      <c r="B55" s="4">
        <v>220000</v>
      </c>
      <c r="C55" s="2" t="s">
        <v>119</v>
      </c>
      <c r="D55" s="2" t="s">
        <v>55</v>
      </c>
      <c r="E55" s="5">
        <v>0.08</v>
      </c>
      <c r="F55" s="6">
        <f t="shared" si="0"/>
        <v>17600</v>
      </c>
    </row>
    <row r="56" spans="1:6" x14ac:dyDescent="0.25">
      <c r="A56" s="3">
        <v>53</v>
      </c>
      <c r="B56" s="4">
        <v>65000</v>
      </c>
      <c r="C56" s="2" t="s">
        <v>119</v>
      </c>
      <c r="D56" s="2" t="s">
        <v>56</v>
      </c>
      <c r="E56" s="5">
        <v>0.14000000000000001</v>
      </c>
      <c r="F56" s="6">
        <f t="shared" si="0"/>
        <v>9100</v>
      </c>
    </row>
    <row r="57" spans="1:6" x14ac:dyDescent="0.25">
      <c r="A57" s="3">
        <v>54</v>
      </c>
      <c r="B57" s="4">
        <v>300</v>
      </c>
      <c r="C57" s="2" t="s">
        <v>124</v>
      </c>
      <c r="D57" s="7" t="s">
        <v>57</v>
      </c>
      <c r="E57" s="5">
        <v>10.029999999999999</v>
      </c>
      <c r="F57" s="6">
        <f t="shared" si="0"/>
        <v>3009</v>
      </c>
    </row>
    <row r="58" spans="1:6" ht="26.25" x14ac:dyDescent="0.25">
      <c r="A58" s="3">
        <v>55</v>
      </c>
      <c r="B58" s="4">
        <v>50000</v>
      </c>
      <c r="C58" s="2" t="s">
        <v>119</v>
      </c>
      <c r="D58" s="8" t="s">
        <v>58</v>
      </c>
      <c r="E58" s="5">
        <v>0.12</v>
      </c>
      <c r="F58" s="6">
        <f t="shared" si="0"/>
        <v>6000</v>
      </c>
    </row>
    <row r="59" spans="1:6" x14ac:dyDescent="0.25">
      <c r="A59" s="3">
        <v>56</v>
      </c>
      <c r="B59" s="4">
        <v>800</v>
      </c>
      <c r="C59" s="2" t="s">
        <v>120</v>
      </c>
      <c r="D59" s="7" t="s">
        <v>59</v>
      </c>
      <c r="E59" s="5">
        <v>2.83</v>
      </c>
      <c r="F59" s="6">
        <f t="shared" si="0"/>
        <v>2264</v>
      </c>
    </row>
    <row r="60" spans="1:6" x14ac:dyDescent="0.25">
      <c r="A60" s="3">
        <v>57</v>
      </c>
      <c r="B60" s="4">
        <v>10000</v>
      </c>
      <c r="C60" s="2" t="s">
        <v>119</v>
      </c>
      <c r="D60" s="2" t="s">
        <v>60</v>
      </c>
      <c r="E60" s="5">
        <v>0.43</v>
      </c>
      <c r="F60" s="6">
        <f t="shared" si="0"/>
        <v>4300</v>
      </c>
    </row>
    <row r="61" spans="1:6" x14ac:dyDescent="0.25">
      <c r="A61" s="3">
        <v>58</v>
      </c>
      <c r="B61" s="4">
        <v>55000</v>
      </c>
      <c r="C61" s="2" t="s">
        <v>119</v>
      </c>
      <c r="D61" s="2" t="s">
        <v>61</v>
      </c>
      <c r="E61" s="5">
        <v>7.0000000000000007E-2</v>
      </c>
      <c r="F61" s="6">
        <f t="shared" si="0"/>
        <v>3850.0000000000005</v>
      </c>
    </row>
    <row r="62" spans="1:6" x14ac:dyDescent="0.25">
      <c r="A62" s="3">
        <v>59</v>
      </c>
      <c r="B62" s="4">
        <v>200000</v>
      </c>
      <c r="C62" s="2" t="s">
        <v>119</v>
      </c>
      <c r="D62" s="2" t="s">
        <v>62</v>
      </c>
      <c r="E62" s="5">
        <v>0.05</v>
      </c>
      <c r="F62" s="6">
        <f t="shared" si="0"/>
        <v>10000</v>
      </c>
    </row>
    <row r="63" spans="1:6" x14ac:dyDescent="0.25">
      <c r="A63" s="3">
        <v>60</v>
      </c>
      <c r="B63" s="4">
        <v>150000</v>
      </c>
      <c r="C63" s="2" t="s">
        <v>119</v>
      </c>
      <c r="D63" s="2" t="s">
        <v>63</v>
      </c>
      <c r="E63" s="5">
        <v>0.16</v>
      </c>
      <c r="F63" s="6">
        <f t="shared" si="0"/>
        <v>24000</v>
      </c>
    </row>
    <row r="64" spans="1:6" x14ac:dyDescent="0.25">
      <c r="A64" s="3">
        <v>61</v>
      </c>
      <c r="B64" s="4">
        <v>55000</v>
      </c>
      <c r="C64" s="2" t="s">
        <v>119</v>
      </c>
      <c r="D64" s="2" t="s">
        <v>64</v>
      </c>
      <c r="E64" s="5">
        <v>0.26</v>
      </c>
      <c r="F64" s="6">
        <f t="shared" si="0"/>
        <v>14300</v>
      </c>
    </row>
    <row r="65" spans="1:6" ht="25.5" x14ac:dyDescent="0.25">
      <c r="A65" s="3">
        <v>62</v>
      </c>
      <c r="B65" s="4">
        <v>350000</v>
      </c>
      <c r="C65" s="2" t="s">
        <v>119</v>
      </c>
      <c r="D65" s="2" t="s">
        <v>65</v>
      </c>
      <c r="E65" s="5">
        <v>0.1</v>
      </c>
      <c r="F65" s="6">
        <f t="shared" si="0"/>
        <v>35000</v>
      </c>
    </row>
    <row r="66" spans="1:6" x14ac:dyDescent="0.25">
      <c r="A66" s="3">
        <v>63</v>
      </c>
      <c r="B66" s="4">
        <v>1500</v>
      </c>
      <c r="C66" s="2" t="s">
        <v>124</v>
      </c>
      <c r="D66" s="7" t="s">
        <v>66</v>
      </c>
      <c r="E66" s="5">
        <v>7.78</v>
      </c>
      <c r="F66" s="6">
        <f t="shared" si="0"/>
        <v>11670</v>
      </c>
    </row>
    <row r="67" spans="1:6" x14ac:dyDescent="0.25">
      <c r="A67" s="3">
        <v>64</v>
      </c>
      <c r="B67" s="4">
        <v>3000</v>
      </c>
      <c r="C67" s="2" t="s">
        <v>120</v>
      </c>
      <c r="D67" s="7" t="s">
        <v>67</v>
      </c>
      <c r="E67" s="5">
        <v>3.08</v>
      </c>
      <c r="F67" s="6">
        <f t="shared" si="0"/>
        <v>9240</v>
      </c>
    </row>
    <row r="68" spans="1:6" x14ac:dyDescent="0.25">
      <c r="A68" s="3">
        <v>65</v>
      </c>
      <c r="B68" s="4">
        <v>150000</v>
      </c>
      <c r="C68" s="2" t="s">
        <v>119</v>
      </c>
      <c r="D68" s="2" t="s">
        <v>68</v>
      </c>
      <c r="E68" s="5">
        <v>0.18</v>
      </c>
      <c r="F68" s="6">
        <f t="shared" si="0"/>
        <v>27000</v>
      </c>
    </row>
    <row r="69" spans="1:6" x14ac:dyDescent="0.25">
      <c r="A69" s="3">
        <v>66</v>
      </c>
      <c r="B69" s="4">
        <v>4000</v>
      </c>
      <c r="C69" s="2" t="s">
        <v>120</v>
      </c>
      <c r="D69" s="2" t="s">
        <v>69</v>
      </c>
      <c r="E69" s="5">
        <v>2.14</v>
      </c>
      <c r="F69" s="6">
        <f t="shared" ref="F69:F120" si="1">E69*B69</f>
        <v>8560</v>
      </c>
    </row>
    <row r="70" spans="1:6" x14ac:dyDescent="0.25">
      <c r="A70" s="3">
        <v>67</v>
      </c>
      <c r="B70" s="4">
        <v>5000</v>
      </c>
      <c r="C70" s="2" t="s">
        <v>125</v>
      </c>
      <c r="D70" s="7" t="s">
        <v>70</v>
      </c>
      <c r="E70" s="5">
        <v>29.03</v>
      </c>
      <c r="F70" s="6">
        <f t="shared" si="1"/>
        <v>145150</v>
      </c>
    </row>
    <row r="71" spans="1:6" x14ac:dyDescent="0.25">
      <c r="A71" s="3">
        <v>68</v>
      </c>
      <c r="B71" s="4">
        <v>6000</v>
      </c>
      <c r="C71" s="2" t="s">
        <v>126</v>
      </c>
      <c r="D71" s="2" t="s">
        <v>71</v>
      </c>
      <c r="E71" s="5">
        <v>30.98</v>
      </c>
      <c r="F71" s="6">
        <f t="shared" si="1"/>
        <v>185880</v>
      </c>
    </row>
    <row r="72" spans="1:6" x14ac:dyDescent="0.25">
      <c r="A72" s="3">
        <v>69</v>
      </c>
      <c r="B72" s="4">
        <v>3000</v>
      </c>
      <c r="C72" s="2" t="s">
        <v>119</v>
      </c>
      <c r="D72" s="7" t="s">
        <v>72</v>
      </c>
      <c r="E72" s="5">
        <v>0.25</v>
      </c>
      <c r="F72" s="6">
        <f t="shared" si="1"/>
        <v>750</v>
      </c>
    </row>
    <row r="73" spans="1:6" x14ac:dyDescent="0.25">
      <c r="A73" s="3">
        <v>70</v>
      </c>
      <c r="B73" s="4">
        <v>10000</v>
      </c>
      <c r="C73" s="2" t="s">
        <v>119</v>
      </c>
      <c r="D73" s="7" t="s">
        <v>73</v>
      </c>
      <c r="E73" s="5">
        <v>0.74</v>
      </c>
      <c r="F73" s="6">
        <f t="shared" si="1"/>
        <v>7400</v>
      </c>
    </row>
    <row r="74" spans="1:6" x14ac:dyDescent="0.25">
      <c r="A74" s="3">
        <v>71</v>
      </c>
      <c r="B74" s="4">
        <v>5000</v>
      </c>
      <c r="C74" s="2" t="s">
        <v>119</v>
      </c>
      <c r="D74" s="7" t="s">
        <v>74</v>
      </c>
      <c r="E74" s="5">
        <v>0.26</v>
      </c>
      <c r="F74" s="6">
        <f t="shared" si="1"/>
        <v>1300</v>
      </c>
    </row>
    <row r="75" spans="1:6" x14ac:dyDescent="0.25">
      <c r="A75" s="3">
        <v>72</v>
      </c>
      <c r="B75" s="4">
        <v>1000</v>
      </c>
      <c r="C75" s="2" t="s">
        <v>120</v>
      </c>
      <c r="D75" s="7" t="s">
        <v>75</v>
      </c>
      <c r="E75" s="5">
        <v>5.72</v>
      </c>
      <c r="F75" s="6">
        <f t="shared" si="1"/>
        <v>5720</v>
      </c>
    </row>
    <row r="76" spans="1:6" ht="25.5" x14ac:dyDescent="0.25">
      <c r="A76" s="3">
        <v>73</v>
      </c>
      <c r="B76" s="4">
        <v>15000</v>
      </c>
      <c r="C76" s="2" t="s">
        <v>119</v>
      </c>
      <c r="D76" s="2" t="s">
        <v>76</v>
      </c>
      <c r="E76" s="5">
        <v>1.04</v>
      </c>
      <c r="F76" s="6">
        <f t="shared" si="1"/>
        <v>15600</v>
      </c>
    </row>
    <row r="77" spans="1:6" x14ac:dyDescent="0.25">
      <c r="A77" s="3">
        <v>74</v>
      </c>
      <c r="B77" s="4">
        <v>15000</v>
      </c>
      <c r="C77" s="2" t="s">
        <v>119</v>
      </c>
      <c r="D77" s="7" t="s">
        <v>77</v>
      </c>
      <c r="E77" s="5">
        <v>1.04</v>
      </c>
      <c r="F77" s="6">
        <f t="shared" si="1"/>
        <v>15600</v>
      </c>
    </row>
    <row r="78" spans="1:6" ht="25.5" x14ac:dyDescent="0.25">
      <c r="A78" s="3">
        <v>75</v>
      </c>
      <c r="B78" s="4">
        <v>50000</v>
      </c>
      <c r="C78" s="2" t="s">
        <v>119</v>
      </c>
      <c r="D78" s="2" t="s">
        <v>78</v>
      </c>
      <c r="E78" s="5">
        <v>0.21</v>
      </c>
      <c r="F78" s="6">
        <f t="shared" si="1"/>
        <v>10500</v>
      </c>
    </row>
    <row r="79" spans="1:6" ht="25.5" x14ac:dyDescent="0.25">
      <c r="A79" s="3">
        <v>76</v>
      </c>
      <c r="B79" s="4">
        <v>50000</v>
      </c>
      <c r="C79" s="2" t="s">
        <v>119</v>
      </c>
      <c r="D79" s="2" t="s">
        <v>79</v>
      </c>
      <c r="E79" s="5">
        <v>0.19</v>
      </c>
      <c r="F79" s="6">
        <f t="shared" si="1"/>
        <v>9500</v>
      </c>
    </row>
    <row r="80" spans="1:6" ht="25.5" x14ac:dyDescent="0.25">
      <c r="A80" s="3">
        <v>77</v>
      </c>
      <c r="B80" s="4">
        <v>50000</v>
      </c>
      <c r="C80" s="2" t="s">
        <v>119</v>
      </c>
      <c r="D80" s="2" t="s">
        <v>80</v>
      </c>
      <c r="E80" s="5">
        <v>0.18</v>
      </c>
      <c r="F80" s="6">
        <f t="shared" si="1"/>
        <v>9000</v>
      </c>
    </row>
    <row r="81" spans="1:6" x14ac:dyDescent="0.25">
      <c r="A81" s="3">
        <v>78</v>
      </c>
      <c r="B81" s="4">
        <v>50000</v>
      </c>
      <c r="C81" s="2" t="s">
        <v>119</v>
      </c>
      <c r="D81" s="2" t="s">
        <v>81</v>
      </c>
      <c r="E81" s="5">
        <v>0.32</v>
      </c>
      <c r="F81" s="6">
        <f t="shared" si="1"/>
        <v>16000</v>
      </c>
    </row>
    <row r="82" spans="1:6" x14ac:dyDescent="0.25">
      <c r="A82" s="3">
        <v>79</v>
      </c>
      <c r="B82" s="4">
        <v>5000</v>
      </c>
      <c r="C82" s="2" t="s">
        <v>120</v>
      </c>
      <c r="D82" s="2" t="s">
        <v>82</v>
      </c>
      <c r="E82" s="5">
        <v>3.85</v>
      </c>
      <c r="F82" s="6">
        <f t="shared" si="1"/>
        <v>19250</v>
      </c>
    </row>
    <row r="83" spans="1:6" ht="25.5" x14ac:dyDescent="0.25">
      <c r="A83" s="3">
        <v>80</v>
      </c>
      <c r="B83" s="4">
        <v>500000</v>
      </c>
      <c r="C83" s="2" t="s">
        <v>119</v>
      </c>
      <c r="D83" s="2" t="s">
        <v>83</v>
      </c>
      <c r="E83" s="5">
        <v>0.11</v>
      </c>
      <c r="F83" s="6">
        <f t="shared" si="1"/>
        <v>55000</v>
      </c>
    </row>
    <row r="84" spans="1:6" x14ac:dyDescent="0.25">
      <c r="A84" s="3">
        <v>81</v>
      </c>
      <c r="B84" s="4">
        <v>500000</v>
      </c>
      <c r="C84" s="2" t="s">
        <v>119</v>
      </c>
      <c r="D84" s="2" t="s">
        <v>84</v>
      </c>
      <c r="E84" s="5">
        <v>0.16</v>
      </c>
      <c r="F84" s="6">
        <f t="shared" si="1"/>
        <v>80000</v>
      </c>
    </row>
    <row r="85" spans="1:6" x14ac:dyDescent="0.25">
      <c r="A85" s="3">
        <v>82</v>
      </c>
      <c r="B85" s="4">
        <v>300000</v>
      </c>
      <c r="C85" s="2" t="s">
        <v>119</v>
      </c>
      <c r="D85" s="2" t="s">
        <v>85</v>
      </c>
      <c r="E85" s="5">
        <v>0.13</v>
      </c>
      <c r="F85" s="6">
        <f t="shared" si="1"/>
        <v>39000</v>
      </c>
    </row>
    <row r="86" spans="1:6" ht="25.5" x14ac:dyDescent="0.25">
      <c r="A86" s="3">
        <v>83</v>
      </c>
      <c r="B86" s="4">
        <v>8000</v>
      </c>
      <c r="C86" s="2" t="s">
        <v>119</v>
      </c>
      <c r="D86" s="2" t="s">
        <v>86</v>
      </c>
      <c r="E86" s="5">
        <v>0.62</v>
      </c>
      <c r="F86" s="6">
        <f t="shared" si="1"/>
        <v>4960</v>
      </c>
    </row>
    <row r="87" spans="1:6" x14ac:dyDescent="0.25">
      <c r="A87" s="3">
        <v>84</v>
      </c>
      <c r="B87" s="4">
        <v>20000</v>
      </c>
      <c r="C87" s="2" t="s">
        <v>119</v>
      </c>
      <c r="D87" s="2" t="s">
        <v>87</v>
      </c>
      <c r="E87" s="5">
        <v>0.4</v>
      </c>
      <c r="F87" s="6">
        <f t="shared" si="1"/>
        <v>8000</v>
      </c>
    </row>
    <row r="88" spans="1:6" x14ac:dyDescent="0.25">
      <c r="A88" s="3">
        <v>85</v>
      </c>
      <c r="B88" s="4">
        <v>12000</v>
      </c>
      <c r="C88" s="2" t="s">
        <v>119</v>
      </c>
      <c r="D88" s="7" t="s">
        <v>88</v>
      </c>
      <c r="E88" s="5">
        <v>0.09</v>
      </c>
      <c r="F88" s="6">
        <f t="shared" si="1"/>
        <v>1080</v>
      </c>
    </row>
    <row r="89" spans="1:6" x14ac:dyDescent="0.25">
      <c r="A89" s="3">
        <v>86</v>
      </c>
      <c r="B89" s="4">
        <v>2000</v>
      </c>
      <c r="C89" s="2" t="s">
        <v>120</v>
      </c>
      <c r="D89" s="7" t="s">
        <v>89</v>
      </c>
      <c r="E89" s="5">
        <v>1.58</v>
      </c>
      <c r="F89" s="6">
        <f t="shared" si="1"/>
        <v>3160</v>
      </c>
    </row>
    <row r="90" spans="1:6" x14ac:dyDescent="0.25">
      <c r="A90" s="3">
        <v>87</v>
      </c>
      <c r="B90" s="4">
        <v>6000</v>
      </c>
      <c r="C90" s="2" t="s">
        <v>119</v>
      </c>
      <c r="D90" s="7" t="s">
        <v>90</v>
      </c>
      <c r="E90" s="5">
        <v>0.73</v>
      </c>
      <c r="F90" s="6">
        <f t="shared" si="1"/>
        <v>4380</v>
      </c>
    </row>
    <row r="91" spans="1:6" x14ac:dyDescent="0.25">
      <c r="A91" s="3">
        <v>88</v>
      </c>
      <c r="B91" s="4">
        <v>25000</v>
      </c>
      <c r="C91" s="2" t="s">
        <v>119</v>
      </c>
      <c r="D91" s="7" t="s">
        <v>91</v>
      </c>
      <c r="E91" s="5">
        <v>0.47</v>
      </c>
      <c r="F91" s="6">
        <f t="shared" si="1"/>
        <v>11750</v>
      </c>
    </row>
    <row r="92" spans="1:6" x14ac:dyDescent="0.25">
      <c r="A92" s="3">
        <v>89</v>
      </c>
      <c r="B92" s="4">
        <v>25000</v>
      </c>
      <c r="C92" s="2" t="s">
        <v>119</v>
      </c>
      <c r="D92" s="7" t="s">
        <v>92</v>
      </c>
      <c r="E92" s="5">
        <v>0.39</v>
      </c>
      <c r="F92" s="6">
        <f t="shared" si="1"/>
        <v>9750</v>
      </c>
    </row>
    <row r="93" spans="1:6" x14ac:dyDescent="0.25">
      <c r="A93" s="3">
        <v>90</v>
      </c>
      <c r="B93" s="4">
        <v>4000</v>
      </c>
      <c r="C93" s="2" t="s">
        <v>123</v>
      </c>
      <c r="D93" s="2" t="s">
        <v>93</v>
      </c>
      <c r="E93" s="5">
        <v>5.53</v>
      </c>
      <c r="F93" s="6">
        <f t="shared" si="1"/>
        <v>22120</v>
      </c>
    </row>
    <row r="94" spans="1:6" x14ac:dyDescent="0.25">
      <c r="A94" s="3">
        <v>91</v>
      </c>
      <c r="B94" s="4">
        <v>60000</v>
      </c>
      <c r="C94" s="2" t="s">
        <v>119</v>
      </c>
      <c r="D94" s="2" t="s">
        <v>94</v>
      </c>
      <c r="E94" s="5">
        <v>0.2</v>
      </c>
      <c r="F94" s="6">
        <f t="shared" si="1"/>
        <v>12000</v>
      </c>
    </row>
    <row r="95" spans="1:6" ht="26.25" x14ac:dyDescent="0.25">
      <c r="A95" s="3">
        <v>92</v>
      </c>
      <c r="B95" s="4">
        <v>4000</v>
      </c>
      <c r="C95" s="2" t="s">
        <v>127</v>
      </c>
      <c r="D95" s="12" t="s">
        <v>95</v>
      </c>
      <c r="E95" s="5">
        <v>9.1300000000000008</v>
      </c>
      <c r="F95" s="6">
        <f t="shared" si="1"/>
        <v>36520</v>
      </c>
    </row>
    <row r="96" spans="1:6" ht="25.5" x14ac:dyDescent="0.25">
      <c r="A96" s="3">
        <v>93</v>
      </c>
      <c r="B96" s="4">
        <v>5000</v>
      </c>
      <c r="C96" s="2" t="s">
        <v>123</v>
      </c>
      <c r="D96" s="2" t="s">
        <v>96</v>
      </c>
      <c r="E96" s="5">
        <v>2.66</v>
      </c>
      <c r="F96" s="6">
        <f t="shared" si="1"/>
        <v>13300</v>
      </c>
    </row>
    <row r="97" spans="1:6" x14ac:dyDescent="0.25">
      <c r="A97" s="3">
        <v>94</v>
      </c>
      <c r="B97" s="4">
        <v>15000</v>
      </c>
      <c r="C97" s="2" t="s">
        <v>119</v>
      </c>
      <c r="D97" s="7" t="s">
        <v>97</v>
      </c>
      <c r="E97" s="5">
        <v>0.25</v>
      </c>
      <c r="F97" s="6">
        <f t="shared" si="1"/>
        <v>3750</v>
      </c>
    </row>
    <row r="98" spans="1:6" x14ac:dyDescent="0.25">
      <c r="A98" s="3">
        <v>95</v>
      </c>
      <c r="B98" s="4">
        <v>15000</v>
      </c>
      <c r="C98" s="2" t="s">
        <v>119</v>
      </c>
      <c r="D98" s="7" t="s">
        <v>98</v>
      </c>
      <c r="E98" s="5">
        <v>0.16</v>
      </c>
      <c r="F98" s="6">
        <f t="shared" si="1"/>
        <v>2400</v>
      </c>
    </row>
    <row r="99" spans="1:6" x14ac:dyDescent="0.25">
      <c r="A99" s="3">
        <v>96</v>
      </c>
      <c r="B99" s="4">
        <v>1000</v>
      </c>
      <c r="C99" s="2" t="s">
        <v>120</v>
      </c>
      <c r="D99" s="7" t="s">
        <v>99</v>
      </c>
      <c r="E99" s="5">
        <v>4.6500000000000004</v>
      </c>
      <c r="F99" s="6">
        <f t="shared" si="1"/>
        <v>4650</v>
      </c>
    </row>
    <row r="100" spans="1:6" x14ac:dyDescent="0.25">
      <c r="A100" s="3">
        <v>97</v>
      </c>
      <c r="B100" s="4">
        <v>3000</v>
      </c>
      <c r="C100" s="2" t="s">
        <v>123</v>
      </c>
      <c r="D100" s="7" t="s">
        <v>100</v>
      </c>
      <c r="E100" s="5">
        <v>2.75</v>
      </c>
      <c r="F100" s="6">
        <f t="shared" si="1"/>
        <v>8250</v>
      </c>
    </row>
    <row r="101" spans="1:6" ht="26.25" x14ac:dyDescent="0.25">
      <c r="A101" s="3">
        <v>98</v>
      </c>
      <c r="B101" s="4">
        <v>4000</v>
      </c>
      <c r="C101" s="2" t="s">
        <v>125</v>
      </c>
      <c r="D101" s="12" t="s">
        <v>101</v>
      </c>
      <c r="E101" s="5">
        <v>10.199999999999999</v>
      </c>
      <c r="F101" s="6">
        <f t="shared" si="1"/>
        <v>40800</v>
      </c>
    </row>
    <row r="102" spans="1:6" x14ac:dyDescent="0.25">
      <c r="A102" s="3">
        <v>99</v>
      </c>
      <c r="B102" s="4">
        <v>220000</v>
      </c>
      <c r="C102" s="2" t="s">
        <v>128</v>
      </c>
      <c r="D102" s="2" t="s">
        <v>102</v>
      </c>
      <c r="E102" s="5">
        <v>0.2</v>
      </c>
      <c r="F102" s="6">
        <f t="shared" si="1"/>
        <v>44000</v>
      </c>
    </row>
    <row r="103" spans="1:6" x14ac:dyDescent="0.25">
      <c r="A103" s="3">
        <v>100</v>
      </c>
      <c r="B103" s="4">
        <v>3000</v>
      </c>
      <c r="C103" s="2" t="s">
        <v>120</v>
      </c>
      <c r="D103" s="2" t="s">
        <v>103</v>
      </c>
      <c r="E103" s="5">
        <v>1.07</v>
      </c>
      <c r="F103" s="6">
        <f t="shared" si="1"/>
        <v>3210</v>
      </c>
    </row>
    <row r="104" spans="1:6" x14ac:dyDescent="0.25">
      <c r="A104" s="3">
        <v>101</v>
      </c>
      <c r="B104" s="4">
        <v>150000</v>
      </c>
      <c r="C104" s="2" t="s">
        <v>119</v>
      </c>
      <c r="D104" s="2" t="s">
        <v>104</v>
      </c>
      <c r="E104" s="5">
        <v>0.63</v>
      </c>
      <c r="F104" s="6">
        <f t="shared" si="1"/>
        <v>94500</v>
      </c>
    </row>
    <row r="105" spans="1:6" x14ac:dyDescent="0.25">
      <c r="A105" s="3">
        <v>102</v>
      </c>
      <c r="B105" s="4">
        <v>40000</v>
      </c>
      <c r="C105" s="2" t="s">
        <v>119</v>
      </c>
      <c r="D105" s="2" t="s">
        <v>105</v>
      </c>
      <c r="E105" s="5">
        <v>7.0000000000000007E-2</v>
      </c>
      <c r="F105" s="6">
        <f t="shared" si="1"/>
        <v>2800.0000000000005</v>
      </c>
    </row>
    <row r="106" spans="1:6" x14ac:dyDescent="0.25">
      <c r="A106" s="3">
        <v>103</v>
      </c>
      <c r="B106" s="4">
        <v>55000</v>
      </c>
      <c r="C106" s="2" t="s">
        <v>119</v>
      </c>
      <c r="D106" s="2" t="s">
        <v>106</v>
      </c>
      <c r="E106" s="5">
        <v>0.16</v>
      </c>
      <c r="F106" s="6">
        <f t="shared" si="1"/>
        <v>8800</v>
      </c>
    </row>
    <row r="107" spans="1:6" x14ac:dyDescent="0.25">
      <c r="A107" s="3">
        <v>104</v>
      </c>
      <c r="B107" s="4">
        <v>80000</v>
      </c>
      <c r="C107" s="2" t="s">
        <v>119</v>
      </c>
      <c r="D107" s="2" t="s">
        <v>107</v>
      </c>
      <c r="E107" s="5">
        <v>0.16</v>
      </c>
      <c r="F107" s="6">
        <f t="shared" si="1"/>
        <v>12800</v>
      </c>
    </row>
    <row r="108" spans="1:6" x14ac:dyDescent="0.25">
      <c r="A108" s="3">
        <v>105</v>
      </c>
      <c r="B108" s="4">
        <v>70000</v>
      </c>
      <c r="C108" s="2" t="s">
        <v>119</v>
      </c>
      <c r="D108" s="2" t="s">
        <v>108</v>
      </c>
      <c r="E108" s="5">
        <v>7.0000000000000007E-2</v>
      </c>
      <c r="F108" s="6">
        <f t="shared" si="1"/>
        <v>4900.0000000000009</v>
      </c>
    </row>
    <row r="109" spans="1:6" ht="38.25" x14ac:dyDescent="0.25">
      <c r="A109" s="3">
        <v>106</v>
      </c>
      <c r="B109" s="4">
        <v>5000</v>
      </c>
      <c r="C109" s="2" t="s">
        <v>129</v>
      </c>
      <c r="D109" s="2" t="s">
        <v>109</v>
      </c>
      <c r="E109" s="5">
        <v>0.96</v>
      </c>
      <c r="F109" s="6">
        <f t="shared" si="1"/>
        <v>4800</v>
      </c>
    </row>
    <row r="110" spans="1:6" ht="25.5" x14ac:dyDescent="0.25">
      <c r="A110" s="3">
        <v>107</v>
      </c>
      <c r="B110" s="4">
        <v>1200</v>
      </c>
      <c r="C110" s="2" t="s">
        <v>120</v>
      </c>
      <c r="D110" s="2" t="s">
        <v>110</v>
      </c>
      <c r="E110" s="5">
        <v>11.61</v>
      </c>
      <c r="F110" s="6">
        <f t="shared" si="1"/>
        <v>13932</v>
      </c>
    </row>
    <row r="111" spans="1:6" x14ac:dyDescent="0.25">
      <c r="A111" s="3">
        <v>108</v>
      </c>
      <c r="B111" s="4">
        <v>500000</v>
      </c>
      <c r="C111" s="2" t="s">
        <v>119</v>
      </c>
      <c r="D111" s="2" t="s">
        <v>111</v>
      </c>
      <c r="E111" s="5">
        <v>0.14000000000000001</v>
      </c>
      <c r="F111" s="6">
        <f t="shared" si="1"/>
        <v>70000</v>
      </c>
    </row>
    <row r="112" spans="1:6" x14ac:dyDescent="0.25">
      <c r="A112" s="3">
        <v>109</v>
      </c>
      <c r="B112" s="4">
        <v>80000</v>
      </c>
      <c r="C112" s="2" t="s">
        <v>119</v>
      </c>
      <c r="D112" s="2" t="s">
        <v>112</v>
      </c>
      <c r="E112" s="5">
        <v>0.22</v>
      </c>
      <c r="F112" s="6">
        <f t="shared" si="1"/>
        <v>17600</v>
      </c>
    </row>
    <row r="113" spans="1:6" x14ac:dyDescent="0.25">
      <c r="A113" s="3">
        <v>110</v>
      </c>
      <c r="B113" s="4">
        <v>30000</v>
      </c>
      <c r="C113" s="2" t="s">
        <v>119</v>
      </c>
      <c r="D113" s="2" t="s">
        <v>113</v>
      </c>
      <c r="E113" s="5">
        <v>0.22</v>
      </c>
      <c r="F113" s="6">
        <f t="shared" si="1"/>
        <v>6600</v>
      </c>
    </row>
    <row r="114" spans="1:6" x14ac:dyDescent="0.25">
      <c r="A114" s="3">
        <v>111</v>
      </c>
      <c r="B114" s="4">
        <v>700</v>
      </c>
      <c r="C114" s="2" t="s">
        <v>120</v>
      </c>
      <c r="D114" s="2" t="s">
        <v>114</v>
      </c>
      <c r="E114" s="5">
        <v>5.0199999999999996</v>
      </c>
      <c r="F114" s="6">
        <f t="shared" si="1"/>
        <v>3513.9999999999995</v>
      </c>
    </row>
    <row r="115" spans="1:6" x14ac:dyDescent="0.25">
      <c r="A115" s="3">
        <v>112</v>
      </c>
      <c r="B115" s="4">
        <v>3000</v>
      </c>
      <c r="C115" s="2" t="s">
        <v>120</v>
      </c>
      <c r="D115" s="2" t="s">
        <v>115</v>
      </c>
      <c r="E115" s="5">
        <v>1.68</v>
      </c>
      <c r="F115" s="6">
        <f t="shared" si="1"/>
        <v>5040</v>
      </c>
    </row>
    <row r="116" spans="1:6" ht="25.5" x14ac:dyDescent="0.25">
      <c r="A116" s="3">
        <v>113</v>
      </c>
      <c r="B116" s="4">
        <v>100000</v>
      </c>
      <c r="C116" s="2" t="s">
        <v>119</v>
      </c>
      <c r="D116" s="2" t="s">
        <v>116</v>
      </c>
      <c r="E116" s="5">
        <v>0.1</v>
      </c>
      <c r="F116" s="6">
        <f t="shared" si="1"/>
        <v>10000</v>
      </c>
    </row>
    <row r="117" spans="1:6" x14ac:dyDescent="0.25">
      <c r="A117" s="3">
        <v>114</v>
      </c>
      <c r="B117" s="4">
        <v>100</v>
      </c>
      <c r="C117" s="2" t="s">
        <v>120</v>
      </c>
      <c r="D117" s="2" t="s">
        <v>117</v>
      </c>
      <c r="E117" s="5">
        <v>3.58</v>
      </c>
      <c r="F117" s="6">
        <f t="shared" si="1"/>
        <v>358</v>
      </c>
    </row>
    <row r="118" spans="1:6" x14ac:dyDescent="0.25">
      <c r="A118" s="3">
        <v>115</v>
      </c>
      <c r="B118" s="4">
        <v>10000</v>
      </c>
      <c r="C118" s="2" t="s">
        <v>119</v>
      </c>
      <c r="D118" s="2" t="s">
        <v>118</v>
      </c>
      <c r="E118" s="5">
        <v>0.2</v>
      </c>
      <c r="F118" s="6">
        <f t="shared" si="1"/>
        <v>2000</v>
      </c>
    </row>
    <row r="119" spans="1:6" ht="26.25" x14ac:dyDescent="0.25">
      <c r="A119" s="3">
        <v>116</v>
      </c>
      <c r="B119" s="4">
        <v>4000</v>
      </c>
      <c r="C119" s="2" t="s">
        <v>127</v>
      </c>
      <c r="D119" s="12" t="s">
        <v>95</v>
      </c>
      <c r="E119" s="5">
        <v>6.92</v>
      </c>
      <c r="F119" s="6">
        <f t="shared" si="1"/>
        <v>27680</v>
      </c>
    </row>
    <row r="120" spans="1:6" ht="25.5" x14ac:dyDescent="0.25">
      <c r="A120" s="3">
        <v>117</v>
      </c>
      <c r="B120" s="4">
        <v>5000</v>
      </c>
      <c r="C120" s="2" t="s">
        <v>123</v>
      </c>
      <c r="D120" s="2" t="s">
        <v>96</v>
      </c>
      <c r="E120" s="5">
        <v>2.66</v>
      </c>
      <c r="F120" s="6">
        <f t="shared" si="1"/>
        <v>13300</v>
      </c>
    </row>
    <row r="121" spans="1:6" x14ac:dyDescent="0.25">
      <c r="A121" s="17" t="s">
        <v>132</v>
      </c>
      <c r="B121" s="17"/>
      <c r="C121" s="17"/>
      <c r="D121" s="17"/>
      <c r="E121" s="18"/>
      <c r="F121" s="16">
        <f>SUM(F4:F120)</f>
        <v>3016517</v>
      </c>
    </row>
  </sheetData>
  <mergeCells count="8">
    <mergeCell ref="A121:E121"/>
    <mergeCell ref="A1:F1"/>
    <mergeCell ref="A2:A3"/>
    <mergeCell ref="B2:B3"/>
    <mergeCell ref="C2:C3"/>
    <mergeCell ref="D2:D3"/>
    <mergeCell ref="E2:E3"/>
    <mergeCell ref="F2:F3"/>
  </mergeCells>
  <dataValidations count="1">
    <dataValidation type="decimal" allowBlank="1" showInputMessage="1" showErrorMessage="1" sqref="B4:B120" xr:uid="{FB047820-91D8-4A58-8329-952EA985866A}">
      <formula1>0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dcterms:created xsi:type="dcterms:W3CDTF">2015-06-05T18:19:34Z</dcterms:created>
  <dcterms:modified xsi:type="dcterms:W3CDTF">2025-03-31T18:23:54Z</dcterms:modified>
</cp:coreProperties>
</file>